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B9CB2B51-13BB-D448-BF63-9897F38934C0}" xr6:coauthVersionLast="47" xr6:coauthVersionMax="47" xr10:uidLastSave="{00000000-0000-0000-0000-000000000000}"/>
  <bookViews>
    <workbookView xWindow="16560" yWindow="620" windowWidth="12240" windowHeight="1576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<sst xmlns="http://schemas.openxmlformats.org/spreadsheetml/2006/main" count="5" uniqueCount="5">
  <si>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r>
      <t xml:space="preserve"> Реестр участников межрегиональной ярмарки 
по адресу:</t>
    </r>
    <r>
      <rPr>
        <b/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ВАО, ул. Б.Черкизовская,  вл. 125</t>
    </r>
  </si>
  <si>
    <t>РЕГИОН</t>
  </si>
  <si>
    <t>НАИМЕНОВАНИЕ УЧАСТНИКА</t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</si>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</sst>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9">
    <font>
      <sz val="11"/>
      <color theme="1"/>
      <name val="Calibri"/>
      <scheme val="minor"/>
    </font>
    <font>
      <sz val="11"/>
      <name val="Calibri1"/>
    </font>
    <font>
      <sz val="11"/>
      <color theme="1"/>
      <name val="Arial"/>
      <family val="2"/>
    </font>
    <font>
      <sz val="11"/>
      <name val="Calibri"/>
      <family val="2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Calibri"/>
      <family val="2"/>
      <scheme val="minor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164" fontId="1" fillId="0" borderId="0" applyBorder="0">
      <protection locked="0"/>
    </xf>
    <xf numFmtId="0" fontId="2" fillId="0" borderId="0"/>
    <xf numFmtId="0" fontId="3" fillId="0" borderId="0"/>
  </cellStyleXfs>
  <cellXfs count="15">
    <xf numFmtId="0" fontId="0" fillId="0" borderId="0" xfId="0"/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/>
    </xf>
    <xf numFmtId="164" fontId="6" fillId="2" borderId="3" xfId="1" applyFont="1" applyFill="1" applyBorder="1" applyAlignment="1" applyProtection="1">
      <alignment horizontal="center" vertical="center" wrapText="1"/>
    </xf>
    <xf numFmtId="164" fontId="6" fillId="2" borderId="2" xfId="1" applyFont="1" applyFill="1" applyBorder="1" applyAlignment="1" applyProtection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164" fontId="6" fillId="2" borderId="1" xfId="2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Excel Built-in Normal 1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Московская область</v>
          </cell>
          <cell r="I110" t="str">
            <v>ИП Бениаминов И. А.</v>
          </cell>
          <cell r="J110" t="str">
            <v>бакалея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ожидается заезд участника</v>
          </cell>
          <cell r="I387" t="str">
            <v>свободное место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2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ожидается заезд участника</v>
          </cell>
          <cell r="I897" t="str">
            <v>свободное место</v>
          </cell>
          <cell r="J897" t="str">
            <v>мясная гастрономия</v>
          </cell>
        </row>
        <row r="898">
          <cell r="A898" t="str">
            <v>44ID3</v>
          </cell>
          <cell r="H898" t="str">
            <v>ожидается заезд участника</v>
          </cell>
          <cell r="I898" t="str">
            <v>свободное место</v>
          </cell>
          <cell r="J898" t="str">
            <v>мясная гастрономия</v>
          </cell>
        </row>
        <row r="899">
          <cell r="A899" t="str">
            <v>44ID4</v>
          </cell>
          <cell r="H899" t="str">
            <v>ожидается заезд участника</v>
          </cell>
          <cell r="I899" t="str">
            <v>свободное место</v>
          </cell>
          <cell r="J899" t="str">
            <v>кондитерские изделия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хлеб, хлебобулочные изделия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ожидается заезд участника</v>
          </cell>
          <cell r="I903" t="str">
            <v>свободное место</v>
          </cell>
          <cell r="J903" t="str">
            <v>овощи и фрукты</v>
          </cell>
        </row>
        <row r="904">
          <cell r="A904" t="str">
            <v>44ID9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44ID11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сухофрукты</v>
          </cell>
        </row>
        <row r="907">
          <cell r="A907" t="str">
            <v>44ID12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Минлибаева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мясная гастрономия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6"/>
  <sheetViews>
    <sheetView tabSelected="1" topLeftCell="B1" zoomScale="70" workbookViewId="0">
      <selection activeCell="C9" sqref="C9"/>
    </sheetView>
  </sheetViews>
  <sheetFormatPr baseColWidth="10" defaultColWidth="9.1640625" defaultRowHeight="19"/>
  <cols>
    <col min="1" max="1" width="0" style="1" hidden="1" customWidth="1"/>
    <col min="2" max="2" width="7" style="2" customWidth="1"/>
    <col min="3" max="3" width="39.83203125" style="1" customWidth="1"/>
    <col min="4" max="4" width="35.6640625" style="1" customWidth="1"/>
    <col min="5" max="5" width="45.33203125" style="1" customWidth="1"/>
    <col min="6" max="16384" width="9.1640625" style="1"/>
  </cols>
  <sheetData>
    <row r="1" spans="1:6" ht="40" customHeight="1">
      <c r="B1" s="13" t="s">
        <v>0</v>
      </c>
      <c r="C1" s="14"/>
      <c r="D1" s="14"/>
      <c r="E1" s="14"/>
      <c r="F1" s="3"/>
    </row>
    <row r="2" spans="1:6" ht="40" customHeight="1">
      <c r="A2" s="5"/>
      <c r="B2" s="6" t="s">
        <v>3</v>
      </c>
      <c r="C2" s="7" t="s">
        <v>1</v>
      </c>
      <c r="D2" s="8" t="s">
        <v>4</v>
      </c>
      <c r="E2" s="6" t="s">
        <v>2</v>
      </c>
    </row>
    <row r="3" spans="1:6" ht="20" customHeight="1">
      <c r="A3" s="9" t="str">
        <f t="shared" ref="A3:A16" si="0">"31ID"&amp;B3</f>
        <v>31ID1</v>
      </c>
      <c r="B3" s="10">
        <v>1</v>
      </c>
      <c r="C3" s="4" t="str">
        <f>_xlfn.XLOOKUP(A:A,[1]реестр!$A:$A,[1]реестр!$H:$H, "ожидается заезд")</f>
        <v>ожидается заезд участника</v>
      </c>
      <c r="D3" s="4" t="str">
        <f>_xlfn.XLOOKUP(A:A,[1]реестр!$A:$A,[1]реестр!$J:$J)</f>
        <v>рыба, рыбная продукция</v>
      </c>
      <c r="E3" s="4" t="str">
        <f>_xlfn.XLOOKUP(A:A,[1]реестр!$A:$A,[1]реестр!$I:$I,"свободное место")</f>
        <v>свободное место</v>
      </c>
    </row>
    <row r="4" spans="1:6" ht="20" customHeight="1">
      <c r="A4" s="9" t="str">
        <f t="shared" si="0"/>
        <v>31ID2</v>
      </c>
      <c r="B4" s="10">
        <v>2</v>
      </c>
      <c r="C4" s="4" t="str">
        <f>_xlfn.XLOOKUP(A:A,[1]реестр!$A:$A,[1]реестр!$H:$H, "ожидается заезд")</f>
        <v>ожидается заезд участника</v>
      </c>
      <c r="D4" s="4" t="str">
        <f>_xlfn.XLOOKUP(A:A,[1]реестр!$A:$A,[1]реестр!$J:$J)</f>
        <v>мясная гастрономия</v>
      </c>
      <c r="E4" s="4" t="str">
        <f>_xlfn.XLOOKUP(A:A,[1]реестр!$A:$A,[1]реестр!$I:$I,"свободное место")</f>
        <v>свободное место</v>
      </c>
    </row>
    <row r="5" spans="1:6" ht="20" customHeight="1">
      <c r="A5" s="9" t="str">
        <f t="shared" si="0"/>
        <v>31ID3</v>
      </c>
      <c r="B5" s="10">
        <v>3</v>
      </c>
      <c r="C5" s="4" t="str">
        <f>_xlfn.XLOOKUP(A:A,[1]реестр!$A:$A,[1]реестр!$H:$H, "ожидается заезд")</f>
        <v>ожидается заезд участника</v>
      </c>
      <c r="D5" s="4" t="str">
        <f>_xlfn.XLOOKUP(A:A,[1]реестр!$A:$A,[1]реестр!$J:$J)</f>
        <v>мясная гастрономия</v>
      </c>
      <c r="E5" s="4" t="str">
        <f>_xlfn.XLOOKUP(A:A,[1]реестр!$A:$A,[1]реестр!$I:$I,"свободное место")</f>
        <v>свободное место</v>
      </c>
    </row>
    <row r="6" spans="1:6" ht="20" customHeight="1">
      <c r="A6" s="9" t="str">
        <f t="shared" si="0"/>
        <v>31ID4</v>
      </c>
      <c r="B6" s="10">
        <v>4</v>
      </c>
      <c r="C6" s="4" t="str">
        <f>_xlfn.XLOOKUP(A:A,[1]реестр!$A:$A,[1]реестр!$H:$H, "ожидается заезд")</f>
        <v>ожидается заезд участника</v>
      </c>
      <c r="D6" s="4" t="str">
        <f>_xlfn.XLOOKUP(A:A,[1]реестр!$A:$A,[1]реестр!$J:$J)</f>
        <v>кондитерские изделия</v>
      </c>
      <c r="E6" s="4" t="str">
        <f>_xlfn.XLOOKUP(A:A,[1]реестр!$A:$A,[1]реестр!$I:$I,"свободное место")</f>
        <v>свободное место</v>
      </c>
    </row>
    <row r="7" spans="1:6" ht="20" customHeight="1">
      <c r="A7" s="9" t="str">
        <f t="shared" si="0"/>
        <v>31ID5</v>
      </c>
      <c r="B7" s="10">
        <v>5</v>
      </c>
      <c r="C7" s="4" t="str">
        <f>_xlfn.XLOOKUP(A:A,[1]реестр!$A:$A,[1]реестр!$H:$H, "ожидается заезд")</f>
        <v>ожидается заезд участника</v>
      </c>
      <c r="D7" s="4" t="str">
        <f>_xlfn.XLOOKUP(A:A,[1]реестр!$A:$A,[1]реестр!$J:$J)</f>
        <v>кондитерские изделия</v>
      </c>
      <c r="E7" s="4" t="str">
        <f>_xlfn.XLOOKUP(A:A,[1]реестр!$A:$A,[1]реестр!$I:$I,"свободное место")</f>
        <v>свободное место</v>
      </c>
    </row>
    <row r="8" spans="1:6" ht="20" customHeight="1">
      <c r="A8" s="9" t="str">
        <f t="shared" si="0"/>
        <v>31ID6</v>
      </c>
      <c r="B8" s="10">
        <v>6</v>
      </c>
      <c r="C8" s="4" t="str">
        <f>_xlfn.XLOOKUP(A:A,[1]реестр!$A:$A,[1]реестр!$H:$H, "ожидается заезд")</f>
        <v>ожидается заезд участника</v>
      </c>
      <c r="D8" s="4" t="str">
        <f>_xlfn.XLOOKUP(A:A,[1]реестр!$A:$A,[1]реестр!$J:$J)</f>
        <v>хлеб, хлебобулочные изделия</v>
      </c>
      <c r="E8" s="4" t="str">
        <f>_xlfn.XLOOKUP(A:A,[1]реестр!$A:$A,[1]реестр!$I:$I,"свободное место")</f>
        <v>свободное место</v>
      </c>
    </row>
    <row r="9" spans="1:6" ht="20" customHeight="1">
      <c r="A9" s="9" t="str">
        <f t="shared" si="0"/>
        <v>31ID7</v>
      </c>
      <c r="B9" s="10">
        <v>7</v>
      </c>
      <c r="C9" s="4" t="str">
        <f>_xlfn.XLOOKUP(A:A,[1]реестр!$A:$A,[1]реестр!$H:$H, "ожидается заезд")</f>
        <v>ожидается заезд участника</v>
      </c>
      <c r="D9" s="4" t="str">
        <f>_xlfn.XLOOKUP(A:A,[1]реестр!$A:$A,[1]реестр!$J:$J)</f>
        <v>овощи и фрукты</v>
      </c>
      <c r="E9" s="4" t="str">
        <f>_xlfn.XLOOKUP(A:A,[1]реестр!$A:$A,[1]реестр!$I:$I,"свободное место")</f>
        <v>свободное место</v>
      </c>
    </row>
    <row r="10" spans="1:6" ht="20" customHeight="1">
      <c r="A10" s="9" t="str">
        <f t="shared" si="0"/>
        <v>31ID8</v>
      </c>
      <c r="B10" s="10">
        <v>8</v>
      </c>
      <c r="C10" s="4" t="str">
        <f>_xlfn.XLOOKUP(A:A,[1]реестр!$A:$A,[1]реестр!$H:$H, "ожидается заезд")</f>
        <v>ожидается заезд участника</v>
      </c>
      <c r="D10" s="4" t="str">
        <f>_xlfn.XLOOKUP(A:A,[1]реестр!$A:$A,[1]реестр!$J:$J)</f>
        <v>овощи и фрукты</v>
      </c>
      <c r="E10" s="4" t="str">
        <f>_xlfn.XLOOKUP(A:A,[1]реестр!$A:$A,[1]реестр!$I:$I,"свободное место")</f>
        <v>свободное место</v>
      </c>
    </row>
    <row r="11" spans="1:6" ht="20" customHeight="1">
      <c r="A11" s="9" t="str">
        <f t="shared" si="0"/>
        <v>31ID9</v>
      </c>
      <c r="B11" s="10">
        <v>9</v>
      </c>
      <c r="C11" s="4" t="str">
        <f>_xlfn.XLOOKUP(A:A,[1]реестр!$A:$A,[1]реестр!$H:$H, "ожидается заезд")</f>
        <v>ожидается заезд участника</v>
      </c>
      <c r="D11" s="4" t="str">
        <f>_xlfn.XLOOKUP(A:A,[1]реестр!$A:$A,[1]реестр!$J:$J)</f>
        <v>бакалея</v>
      </c>
      <c r="E11" s="4" t="str">
        <f>_xlfn.XLOOKUP(A:A,[1]реестр!$A:$A,[1]реестр!$I:$I,"свободное место")</f>
        <v>свободное место</v>
      </c>
    </row>
    <row r="12" spans="1:6" ht="20" customHeight="1">
      <c r="A12" s="9" t="str">
        <f t="shared" si="0"/>
        <v>31ID10</v>
      </c>
      <c r="B12" s="10">
        <v>10</v>
      </c>
      <c r="C12" s="4" t="str">
        <f>_xlfn.XLOOKUP(A:A,[1]реестр!$A:$A,[1]реестр!$H:$H, "ожидается заезд")</f>
        <v>ожидается заезд участника</v>
      </c>
      <c r="D12" s="4" t="str">
        <f>_xlfn.XLOOKUP(A:A,[1]реестр!$A:$A,[1]реестр!$J:$J)</f>
        <v>сухофрукты</v>
      </c>
      <c r="E12" s="4" t="str">
        <f>_xlfn.XLOOKUP(A:A,[1]реестр!$A:$A,[1]реестр!$I:$I,"свободное место")</f>
        <v>свободное место</v>
      </c>
    </row>
    <row r="13" spans="1:6" ht="20" customHeight="1">
      <c r="A13" s="9" t="str">
        <f t="shared" si="0"/>
        <v>31ID11</v>
      </c>
      <c r="B13" s="10">
        <v>11</v>
      </c>
      <c r="C13" s="4" t="str">
        <f>_xlfn.XLOOKUP(A:A,[1]реестр!$A:$A,[1]реестр!$H:$H, "ожидается заезд")</f>
        <v>ожидается заезд участника</v>
      </c>
      <c r="D13" s="4" t="str">
        <f>_xlfn.XLOOKUP(A:A,[1]реестр!$A:$A,[1]реестр!$J:$J)</f>
        <v>сухофрукты</v>
      </c>
      <c r="E13" s="4" t="str">
        <f>_xlfn.XLOOKUP(A:A,[1]реестр!$A:$A,[1]реестр!$I:$I,"свободное место")</f>
        <v>свободное место</v>
      </c>
    </row>
    <row r="14" spans="1:6" ht="20" customHeight="1">
      <c r="A14" s="9" t="str">
        <f t="shared" si="0"/>
        <v>31ID12</v>
      </c>
      <c r="B14" s="11">
        <v>12</v>
      </c>
      <c r="C14" s="4" t="str">
        <f>_xlfn.XLOOKUP(A:A,[1]реестр!$A:$A,[1]реестр!$H:$H, "ожидается заезд")</f>
        <v>ожидается заезд участника</v>
      </c>
      <c r="D14" s="4" t="str">
        <f>_xlfn.XLOOKUP(A:A,[1]реестр!$A:$A,[1]реестр!$J:$J)</f>
        <v>молочная продукция</v>
      </c>
      <c r="E14" s="4" t="str">
        <f>_xlfn.XLOOKUP(A:A,[1]реестр!$A:$A,[1]реестр!$I:$I,"свободное место")</f>
        <v>свободное место</v>
      </c>
    </row>
    <row r="15" spans="1:6" ht="20" customHeight="1">
      <c r="A15" s="9" t="str">
        <f t="shared" si="0"/>
        <v>31ID13</v>
      </c>
      <c r="B15" s="12">
        <v>13</v>
      </c>
      <c r="C15" s="4" t="str">
        <f>_xlfn.XLOOKUP(A:A,[1]реестр!$A:$A,[1]реестр!$H:$H, "ожидается заезд")</f>
        <v>ожидается заезд участника</v>
      </c>
      <c r="D15" s="4" t="str">
        <f>_xlfn.XLOOKUP(A:A,[1]реестр!$A:$A,[1]реестр!$J:$J)</f>
        <v>молочная продукция</v>
      </c>
      <c r="E15" s="4" t="str">
        <f>_xlfn.XLOOKUP(A:A,[1]реестр!$A:$A,[1]реестр!$I:$I,"свободное место")</f>
        <v>свободное место</v>
      </c>
    </row>
    <row r="16" spans="1:6" ht="20">
      <c r="A16" s="9" t="str">
        <f t="shared" si="0"/>
        <v>31ID14</v>
      </c>
      <c r="B16" s="10">
        <v>14</v>
      </c>
      <c r="C16" s="4" t="str">
        <f>_xlfn.XLOOKUP(A:A,[1]реестр!$A:$A,[1]реестр!$H:$H, "ожидается заезд")</f>
        <v>ожидается заезд участника</v>
      </c>
      <c r="D16" s="4" t="str">
        <f>_xlfn.XLOOKUP(A:A,[1]реестр!$A:$A,[1]реестр!$J:$J)</f>
        <v>рыба, рыбная продукция</v>
      </c>
      <c r="E16" s="4" t="str">
        <f>_xlfn.XLOOKUP(A:A,[1]реестр!$A:$A,[1]реестр!$I:$I,"свободное место")</f>
        <v>свободное место</v>
      </c>
    </row>
  </sheetData>
  <mergeCells count="1">
    <mergeCell ref="B1:E1"/>
  </mergeCells>
  <pageMargins left="0.7" right="0.7" top="0.75" bottom="0.75" header="0.3" footer="0.3"/>
  <pageSetup paperSize="9" scale="83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47</cp:revision>
  <dcterms:created xsi:type="dcterms:W3CDTF">2020-02-12T13:37:11Z</dcterms:created>
  <dcterms:modified xsi:type="dcterms:W3CDTF">2026-08-13T05:15:06Z</dcterms:modified>
</cp:coreProperties>
</file>